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<sst xmlns="http://schemas.openxmlformats.org/spreadsheetml/2006/main" count="81" uniqueCount="68">
  <si>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</si>
  <si>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</si>
  <si>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</si>
  <si>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</si>
  <si>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北京市南水北调大宁管理处平原造林工程林木养护费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</si>
  <si>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</si>
  <si>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</si>
  <si>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</si>
  <si>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</si>
  <si>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</si>
  <si>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</si>
  <si>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</si>
  <si>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</si>
  <si>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</si>
  <si>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</si>
  <si>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</si>
  <si>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</si>
  <si>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</si>
  <si>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</si>
  <si>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</si>
  <si>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</si>
  <si>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</si>
  <si>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</si>
  <si>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通过开展平原造林工程林木的日常养护工作，完成巩固平原造林工程的建设成果，达到改善库区生态环境效益。</t>
  </si>
  <si>
    <t>于年内投入资金196.560983万元，用于780亩林区的养护工作。养护严格依照北京市平原生态林养护经营技术规范开展，其中林地保洁工作进行了12个月，林木有害生物防治进行了10个月，林地日常巡查为12个月。通过这些工作，有效巩固了平原造林工程的建设成果，进一步改善了库区的生态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</si>
  <si>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</si>
  <si>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</si>
  <si>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</si>
  <si>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</si>
  <si>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</si>
  <si>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</si>
  <si>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</si>
  <si>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</si>
  <si>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</si>
  <si>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乔木修剪</t>
  </si>
  <si>
    <t>=2批次</t>
  </si>
  <si>
    <t>2批次</t>
  </si>
  <si>
    <t>林地绿地养护面积</t>
  </si>
  <si>
    <t>=780亩</t>
  </si>
  <si>
    <t>780亩</t>
  </si>
  <si>
    <t>质量
指标</t>
  </si>
  <si>
    <t>养护标准达到《北京市平原生态林养护经营技术规范（2020修订）》（京绿办发[2020]267号）</t>
  </si>
  <si>
    <t>优</t>
  </si>
  <si>
    <t>良</t>
  </si>
  <si>
    <t>部分区域养护效果有提升空间;强化树木涂白工作要求。</t>
  </si>
  <si>
    <t>时效
指标</t>
  </si>
  <si>
    <t>项目完成时间</t>
  </si>
  <si>
    <t>≤12月</t>
  </si>
  <si>
    <t>12月</t>
  </si>
  <si>
    <t>林地保洁</t>
  </si>
  <si>
    <t>=12月</t>
  </si>
  <si>
    <t>林木有害生物防治</t>
  </si>
  <si>
    <t>≤10月</t>
  </si>
  <si>
    <t>10月</t>
  </si>
  <si>
    <t>林地日常巡查</t>
  </si>
  <si>
    <t>效益
指标</t>
  </si>
  <si>
    <t>经济效益指标</t>
  </si>
  <si>
    <t>社会效益指标</t>
  </si>
  <si>
    <t>生态效益指标</t>
  </si>
  <si>
    <t>巩固平原造林工程的建设成果，改善库区生态环境。</t>
  </si>
  <si>
    <t>当前项目实施在空间侧面存在提升潜力；进一步优化管理措施，全方位、系统的推进造林管理工作。</t>
  </si>
  <si>
    <t>可持续影响指标</t>
  </si>
  <si>
    <t>满意度指标</t>
  </si>
  <si>
    <t>服务对象满意度指标</t>
  </si>
  <si>
    <t>被服务对象满意度</t>
  </si>
  <si>
    <t>≥90%</t>
  </si>
  <si>
    <t>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</si>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</sst>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justify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10" fontId="1" fillId="0" borderId="5" xfId="3" applyNumberFormat="1" applyFont="1" applyFill="1" applyBorder="1" applyAlignment="1">
      <alignment horizontal="center" vertical="center" wrapText="1"/>
    </xf>
    <xf numFmtId="10" fontId="1" fillId="0" borderId="5" xfId="3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12" xfId="0" applyFont="1" applyBorder="1">
      <alignment vertical="center"/>
    </xf>
    <xf numFmtId="0" fontId="0" fillId="0" borderId="1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="115" zoomScaleNormal="100" topLeftCell="A2" workbookViewId="0">
      <selection activeCell="I20" sqref="I20:J20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2.6272727272727" customWidth="1"/>
    <col min="6" max="6" width="7.75454545454545" customWidth="1"/>
    <col min="7" max="7" width="8.25454545454545" customWidth="1"/>
    <col min="8" max="8" width="7.45454545454545" customWidth="1"/>
    <col min="9" max="9" width="3.90909090909091" customWidth="1"/>
    <col min="10" max="10" width="2.12727272727273" customWidth="1"/>
    <col min="11" max="11" width="2.37272727272727" customWidth="1"/>
    <col min="12" max="12" width="3" customWidth="1"/>
    <col min="13" max="13" width="5.37272727272727" customWidth="1"/>
    <col min="14" max="14" width="26.2545454545455" customWidth="1"/>
  </cols>
  <sheetData>
    <row r="1" ht="36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</row>
    <row r="2" s="1" customFormat="1" ht="17" customHeight="1" spans="1:14">
      <c r="A2" s="4" t="s">
        <v>1</v>
      </c>
      <c r="C2" s="5"/>
      <c r="D2" s="6" t="s">
        <v>2</v>
      </c>
      <c r="E2" s="6"/>
      <c r="F2" s="6"/>
      <c r="G2" s="6"/>
      <c r="H2" s="5"/>
      <c r="I2" s="5"/>
      <c r="J2" s="6"/>
      <c r="K2" s="6"/>
      <c r="L2" s="6"/>
      <c r="M2" s="6"/>
      <c r="N2" s="35"/>
    </row>
    <row r="3" ht="15" customHeight="1" spans="1:14">
      <c r="A3" s="7" t="s">
        <v>3</v>
      </c>
      <c r="B3" s="8"/>
      <c r="C3" s="9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36"/>
    </row>
    <row r="4" ht="15" customHeight="1" spans="1:14">
      <c r="A4" s="7" t="s">
        <v>5</v>
      </c>
      <c r="B4" s="8"/>
      <c r="C4" s="10" t="s">
        <v>6</v>
      </c>
      <c r="D4" s="10"/>
      <c r="E4" s="10"/>
      <c r="F4" s="10"/>
      <c r="G4" s="10"/>
      <c r="H4" s="10" t="s">
        <v>7</v>
      </c>
      <c r="I4" s="10"/>
      <c r="J4" s="10" t="s">
        <v>2</v>
      </c>
      <c r="K4" s="10"/>
      <c r="L4" s="10"/>
      <c r="M4" s="10"/>
      <c r="N4" s="37"/>
    </row>
    <row r="5" ht="33" customHeight="1" spans="1:14">
      <c r="A5" s="7" t="s">
        <v>8</v>
      </c>
      <c r="B5" s="8"/>
      <c r="C5" s="10"/>
      <c r="D5" s="10"/>
      <c r="E5" s="10" t="s">
        <v>9</v>
      </c>
      <c r="F5" s="10" t="s">
        <v>10</v>
      </c>
      <c r="G5" s="10"/>
      <c r="H5" s="10" t="s">
        <v>11</v>
      </c>
      <c r="I5" s="10"/>
      <c r="J5" s="10" t="s">
        <v>12</v>
      </c>
      <c r="K5" s="10"/>
      <c r="L5" s="10" t="s">
        <v>13</v>
      </c>
      <c r="M5" s="10"/>
      <c r="N5" s="37" t="s">
        <v>14</v>
      </c>
    </row>
    <row r="6" ht="18" customHeight="1" spans="1:14">
      <c r="A6" s="7"/>
      <c r="B6" s="8"/>
      <c r="C6" s="11" t="s">
        <v>15</v>
      </c>
      <c r="D6" s="11"/>
      <c r="E6" s="12">
        <v>197</v>
      </c>
      <c r="F6" s="12">
        <v>196.560983</v>
      </c>
      <c r="G6" s="12"/>
      <c r="H6" s="13">
        <v>196.560983</v>
      </c>
      <c r="I6" s="13">
        <f>SUM(I7:I9)</f>
        <v>0</v>
      </c>
      <c r="J6" s="10">
        <v>10</v>
      </c>
      <c r="K6" s="10"/>
      <c r="L6" s="38">
        <f t="shared" ref="L6:L9" si="0">ROUND(H6/F6,4)</f>
        <v>1</v>
      </c>
      <c r="M6" s="38"/>
      <c r="N6" s="37">
        <v>10</v>
      </c>
    </row>
    <row r="7" ht="31" customHeight="1" spans="1:14">
      <c r="A7" s="7"/>
      <c r="B7" s="8"/>
      <c r="C7" s="8" t="s">
        <v>16</v>
      </c>
      <c r="D7" s="8"/>
      <c r="E7" s="12">
        <v>197</v>
      </c>
      <c r="F7" s="12">
        <v>196.560983</v>
      </c>
      <c r="G7" s="12"/>
      <c r="H7" s="13">
        <v>196.560983</v>
      </c>
      <c r="I7" s="13"/>
      <c r="J7" s="8" t="s">
        <v>17</v>
      </c>
      <c r="K7" s="8"/>
      <c r="L7" s="39">
        <f t="shared" si="0"/>
        <v>1</v>
      </c>
      <c r="M7" s="39"/>
      <c r="N7" s="40" t="s">
        <v>17</v>
      </c>
    </row>
    <row r="8" ht="32" customHeight="1" spans="1:14">
      <c r="A8" s="7"/>
      <c r="B8" s="8"/>
      <c r="C8" s="8" t="s">
        <v>18</v>
      </c>
      <c r="D8" s="8"/>
      <c r="E8" s="14"/>
      <c r="F8" s="14"/>
      <c r="G8" s="14"/>
      <c r="H8" s="14"/>
      <c r="I8" s="14"/>
      <c r="J8" s="8" t="s">
        <v>17</v>
      </c>
      <c r="K8" s="8"/>
      <c r="L8" s="39"/>
      <c r="M8" s="39"/>
      <c r="N8" s="40" t="s">
        <v>17</v>
      </c>
    </row>
    <row r="9" ht="26" customHeight="1" spans="1:14">
      <c r="A9" s="7"/>
      <c r="B9" s="8"/>
      <c r="C9" s="8" t="s">
        <v>19</v>
      </c>
      <c r="D9" s="8"/>
      <c r="E9" s="14"/>
      <c r="F9" s="14"/>
      <c r="G9" s="14"/>
      <c r="H9" s="14"/>
      <c r="I9" s="14"/>
      <c r="J9" s="8" t="s">
        <v>17</v>
      </c>
      <c r="K9" s="8"/>
      <c r="L9" s="39"/>
      <c r="M9" s="39"/>
      <c r="N9" s="40" t="s">
        <v>17</v>
      </c>
    </row>
    <row r="10" ht="15" customHeight="1" spans="1:14">
      <c r="A10" s="7" t="s">
        <v>20</v>
      </c>
      <c r="B10" s="8" t="s">
        <v>21</v>
      </c>
      <c r="C10" s="8"/>
      <c r="D10" s="8"/>
      <c r="E10" s="8"/>
      <c r="F10" s="8"/>
      <c r="G10" s="8"/>
      <c r="H10" s="8" t="s">
        <v>22</v>
      </c>
      <c r="I10" s="8"/>
      <c r="J10" s="8"/>
      <c r="K10" s="8"/>
      <c r="L10" s="8"/>
      <c r="M10" s="8"/>
      <c r="N10" s="40"/>
    </row>
    <row r="11" ht="74" customHeight="1" spans="1:14">
      <c r="A11" s="7"/>
      <c r="B11" s="15" t="s">
        <v>23</v>
      </c>
      <c r="C11" s="15"/>
      <c r="D11" s="15"/>
      <c r="E11" s="15"/>
      <c r="F11" s="15"/>
      <c r="G11" s="15"/>
      <c r="H11" s="16" t="s">
        <v>24</v>
      </c>
      <c r="I11" s="16"/>
      <c r="J11" s="16"/>
      <c r="K11" s="16"/>
      <c r="L11" s="16"/>
      <c r="M11" s="16"/>
      <c r="N11" s="41"/>
    </row>
    <row r="12" ht="41" customHeight="1" spans="1:14">
      <c r="A12" s="17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8" t="s">
        <v>29</v>
      </c>
      <c r="H12" s="8" t="s">
        <v>30</v>
      </c>
      <c r="I12" s="8" t="s">
        <v>12</v>
      </c>
      <c r="J12" s="8"/>
      <c r="K12" s="8" t="s">
        <v>14</v>
      </c>
      <c r="L12" s="8"/>
      <c r="M12" s="8" t="s">
        <v>31</v>
      </c>
      <c r="N12" s="40"/>
    </row>
    <row r="13" ht="15" customHeight="1" spans="1:14">
      <c r="A13" s="17"/>
      <c r="B13" s="18" t="s">
        <v>32</v>
      </c>
      <c r="C13" s="8" t="s">
        <v>33</v>
      </c>
      <c r="D13" s="19" t="s">
        <v>34</v>
      </c>
      <c r="E13" s="19"/>
      <c r="F13" s="19"/>
      <c r="G13" s="20" t="s">
        <v>35</v>
      </c>
      <c r="H13" s="8" t="s">
        <v>36</v>
      </c>
      <c r="I13" s="8">
        <v>5</v>
      </c>
      <c r="J13" s="8"/>
      <c r="K13" s="8">
        <v>5</v>
      </c>
      <c r="L13" s="8"/>
      <c r="M13" s="8"/>
      <c r="N13" s="40"/>
    </row>
    <row r="14" ht="15" customHeight="1" spans="1:14">
      <c r="A14" s="17"/>
      <c r="B14" s="21"/>
      <c r="C14" s="8"/>
      <c r="D14" s="22" t="s">
        <v>37</v>
      </c>
      <c r="E14" s="23"/>
      <c r="F14" s="24"/>
      <c r="G14" s="20" t="s">
        <v>38</v>
      </c>
      <c r="H14" s="8" t="s">
        <v>39</v>
      </c>
      <c r="I14" s="42">
        <v>10</v>
      </c>
      <c r="J14" s="43"/>
      <c r="K14" s="42">
        <v>10</v>
      </c>
      <c r="L14" s="43"/>
      <c r="M14" s="42"/>
      <c r="N14" s="44"/>
    </row>
    <row r="15" ht="52" customHeight="1" spans="1:14">
      <c r="A15" s="17"/>
      <c r="B15" s="21"/>
      <c r="C15" s="8" t="s">
        <v>40</v>
      </c>
      <c r="D15" s="19" t="s">
        <v>41</v>
      </c>
      <c r="E15" s="19"/>
      <c r="F15" s="19"/>
      <c r="G15" s="25" t="s">
        <v>42</v>
      </c>
      <c r="H15" s="25" t="s">
        <v>43</v>
      </c>
      <c r="I15" s="8">
        <v>10</v>
      </c>
      <c r="J15" s="8"/>
      <c r="K15" s="8">
        <v>7</v>
      </c>
      <c r="L15" s="8"/>
      <c r="M15" s="27" t="s">
        <v>44</v>
      </c>
      <c r="N15" s="45"/>
    </row>
    <row r="16" ht="15" customHeight="1" spans="1:14">
      <c r="A16" s="17"/>
      <c r="B16" s="21"/>
      <c r="C16" s="8" t="s">
        <v>45</v>
      </c>
      <c r="D16" s="19" t="s">
        <v>46</v>
      </c>
      <c r="E16" s="19"/>
      <c r="F16" s="19"/>
      <c r="G16" s="8" t="s">
        <v>47</v>
      </c>
      <c r="H16" s="8" t="s">
        <v>48</v>
      </c>
      <c r="I16" s="8">
        <v>10</v>
      </c>
      <c r="J16" s="8"/>
      <c r="K16" s="8">
        <v>10</v>
      </c>
      <c r="L16" s="8"/>
      <c r="M16" s="27"/>
      <c r="N16" s="45"/>
    </row>
    <row r="17" ht="15" customHeight="1" spans="1:14">
      <c r="A17" s="17"/>
      <c r="B17" s="21"/>
      <c r="C17" s="8"/>
      <c r="D17" s="22" t="s">
        <v>49</v>
      </c>
      <c r="E17" s="23"/>
      <c r="F17" s="24"/>
      <c r="G17" s="20" t="s">
        <v>50</v>
      </c>
      <c r="H17" s="20" t="s">
        <v>48</v>
      </c>
      <c r="I17" s="42">
        <v>5</v>
      </c>
      <c r="J17" s="43"/>
      <c r="K17" s="42">
        <v>5</v>
      </c>
      <c r="L17" s="43"/>
      <c r="M17" s="27"/>
      <c r="N17" s="45"/>
    </row>
    <row r="18" ht="39" customHeight="1" spans="1:14">
      <c r="A18" s="17"/>
      <c r="B18" s="21"/>
      <c r="C18" s="8"/>
      <c r="D18" s="22" t="s">
        <v>51</v>
      </c>
      <c r="E18" s="23"/>
      <c r="F18" s="24"/>
      <c r="G18" s="20" t="s">
        <v>52</v>
      </c>
      <c r="H18" s="20" t="s">
        <v>53</v>
      </c>
      <c r="I18" s="42">
        <v>10</v>
      </c>
      <c r="J18" s="43"/>
      <c r="K18" s="42">
        <v>10</v>
      </c>
      <c r="L18" s="43"/>
      <c r="M18" s="27"/>
      <c r="N18" s="45"/>
    </row>
    <row r="19" ht="15" customHeight="1" spans="1:14">
      <c r="A19" s="17"/>
      <c r="B19" s="21"/>
      <c r="C19" s="8"/>
      <c r="D19" s="19" t="s">
        <v>54</v>
      </c>
      <c r="E19" s="19"/>
      <c r="F19" s="19"/>
      <c r="G19" s="20" t="s">
        <v>50</v>
      </c>
      <c r="H19" s="20" t="s">
        <v>48</v>
      </c>
      <c r="I19" s="8">
        <v>10</v>
      </c>
      <c r="J19" s="8"/>
      <c r="K19" s="8">
        <v>10</v>
      </c>
      <c r="L19" s="8"/>
      <c r="M19" s="8"/>
      <c r="N19" s="40"/>
    </row>
    <row r="20" ht="36" customHeight="1" spans="1:14">
      <c r="A20" s="17"/>
      <c r="B20" s="8" t="s">
        <v>55</v>
      </c>
      <c r="C20" s="8" t="s">
        <v>56</v>
      </c>
      <c r="D20" s="19"/>
      <c r="E20" s="19"/>
      <c r="F20" s="19"/>
      <c r="G20" s="26"/>
      <c r="H20" s="27"/>
      <c r="I20" s="8"/>
      <c r="J20" s="8"/>
      <c r="K20" s="8"/>
      <c r="L20" s="8"/>
      <c r="M20" s="8"/>
      <c r="N20" s="40"/>
    </row>
    <row r="21" ht="35" customHeight="1" spans="1:14">
      <c r="A21" s="17"/>
      <c r="B21" s="8"/>
      <c r="C21" s="8" t="s">
        <v>57</v>
      </c>
      <c r="D21" s="19"/>
      <c r="E21" s="19"/>
      <c r="F21" s="19"/>
      <c r="G21" s="8"/>
      <c r="H21" s="8"/>
      <c r="I21" s="8"/>
      <c r="J21" s="8"/>
      <c r="K21" s="8"/>
      <c r="L21" s="8"/>
      <c r="M21" s="15"/>
      <c r="N21" s="46"/>
    </row>
    <row r="22" ht="44" customHeight="1" spans="1:14">
      <c r="A22" s="17"/>
      <c r="B22" s="8"/>
      <c r="C22" s="8" t="s">
        <v>58</v>
      </c>
      <c r="D22" s="28" t="s">
        <v>59</v>
      </c>
      <c r="E22" s="29"/>
      <c r="F22" s="30"/>
      <c r="G22" s="8" t="s">
        <v>42</v>
      </c>
      <c r="H22" s="8" t="s">
        <v>43</v>
      </c>
      <c r="I22" s="8">
        <v>20</v>
      </c>
      <c r="J22" s="8"/>
      <c r="K22" s="8">
        <v>16</v>
      </c>
      <c r="L22" s="8"/>
      <c r="M22" s="47" t="s">
        <v>60</v>
      </c>
      <c r="N22" s="48"/>
    </row>
    <row r="23" ht="49" customHeight="1" spans="1:14">
      <c r="A23" s="17"/>
      <c r="B23" s="8"/>
      <c r="C23" s="8" t="s">
        <v>61</v>
      </c>
      <c r="D23" s="19"/>
      <c r="E23" s="19"/>
      <c r="F23" s="19"/>
      <c r="G23" s="8"/>
      <c r="H23" s="8"/>
      <c r="I23" s="8"/>
      <c r="J23" s="8"/>
      <c r="K23" s="8"/>
      <c r="L23" s="8"/>
      <c r="M23" s="8"/>
      <c r="N23" s="40"/>
    </row>
    <row r="24" ht="15" customHeight="1" spans="1:14">
      <c r="A24" s="17"/>
      <c r="B24" s="8" t="s">
        <v>62</v>
      </c>
      <c r="C24" s="8" t="s">
        <v>63</v>
      </c>
      <c r="D24" s="19" t="s">
        <v>64</v>
      </c>
      <c r="E24" s="19"/>
      <c r="F24" s="19"/>
      <c r="G24" s="20" t="s">
        <v>65</v>
      </c>
      <c r="H24" s="20" t="s">
        <v>66</v>
      </c>
      <c r="I24" s="8">
        <v>10</v>
      </c>
      <c r="J24" s="8"/>
      <c r="K24" s="8">
        <v>10</v>
      </c>
      <c r="L24" s="8"/>
      <c r="M24" s="8"/>
      <c r="N24" s="40"/>
    </row>
    <row r="25" ht="14.75" spans="1:14">
      <c r="A25" s="31" t="s">
        <v>67</v>
      </c>
      <c r="B25" s="32"/>
      <c r="C25" s="32"/>
      <c r="D25" s="32"/>
      <c r="E25" s="32"/>
      <c r="F25" s="32"/>
      <c r="G25" s="32"/>
      <c r="H25" s="32"/>
      <c r="I25" s="32">
        <v>100</v>
      </c>
      <c r="J25" s="32"/>
      <c r="K25" s="32">
        <f>SUM(K13:L24,N6)</f>
        <v>93</v>
      </c>
      <c r="L25" s="32"/>
      <c r="M25" s="49"/>
      <c r="N25" s="50"/>
    </row>
    <row r="26" ht="176" customHeight="1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</sheetData>
  <mergeCells count="102">
    <mergeCell ref="A1:N1"/>
    <mergeCell ref="D2:G2"/>
    <mergeCell ref="J2:M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0:A11"/>
    <mergeCell ref="A12:A24"/>
    <mergeCell ref="B13:B19"/>
    <mergeCell ref="B20:B23"/>
    <mergeCell ref="C13:C14"/>
    <mergeCell ref="C16:C19"/>
    <mergeCell ref="A5:B9"/>
  </mergeCells>
  <pageMargins left="0.554861111111111" right="0.554861111111111" top="0.550694444444444" bottom="0.23611111111111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2022-03-23T01:44:00Z</dcterms:created>
  <dcterms:modified xsi:type="dcterms:W3CDTF">2025-08-25T10:27:57Z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